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12" i="1" l="1"/>
  <c r="D6" i="1"/>
  <c r="C21" i="1" l="1"/>
  <c r="D24" i="1"/>
  <c r="D16" i="1"/>
  <c r="C8" i="1" l="1"/>
  <c r="C10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<sst xmlns="http://schemas.openxmlformats.org/spreadsheetml/2006/main" count="44" uniqueCount="41">
  <si>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</si>
  <si>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</si>
  <si>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</si>
  <si>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</si>
  <si>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</si>
  <si>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</si>
  <si>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</si>
  <si>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</si>
  <si>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</si>
  <si>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</si>
  <si>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</si>
  <si>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</si>
  <si>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</si>
  <si>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</si>
  <si>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</si>
  <si>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</si>
  <si>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</si>
  <si>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</si>
  <si>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</si>
  <si>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</si>
  <si>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</si>
  <si>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</si>
  <si>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</si>
  <si>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</si>
  <si>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</si>
  <si>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</si>
  <si>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</si>
  <si>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</si>
  <si>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</si>
  <si>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</si>
  <si>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</si>
  <si>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</si>
  <si>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</si>
  <si>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</si>
  <si>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</si>
  <si>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</si>
  <si>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</si>
  <si>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</si>
  <si>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</si>
  <si>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</si>
  <si>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Արմավիրի պետական ինդուստրիալ-մանկավարժական քոլեջ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</si>
</sst>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6" sqref="C6:C3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7" t="s">
        <v>37</v>
      </c>
      <c r="C3" s="27"/>
      <c r="D3" s="27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9">
        <v>87136.9</v>
      </c>
      <c r="D6" s="24">
        <f>SUM(D7:D10)</f>
        <v>0</v>
      </c>
    </row>
    <row r="7" spans="1:169" ht="18.399999999999999" customHeight="1">
      <c r="A7" s="10"/>
      <c r="B7" s="11" t="s">
        <v>4</v>
      </c>
      <c r="C7" s="29">
        <v>83151.3</v>
      </c>
      <c r="D7" s="24">
        <v>0</v>
      </c>
    </row>
    <row r="8" spans="1:169" ht="18.399999999999999" customHeight="1">
      <c r="A8" s="10"/>
      <c r="B8" s="11" t="s">
        <v>5</v>
      </c>
      <c r="C8" s="29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9">
        <v>3985.6</v>
      </c>
      <c r="D9" s="24">
        <v>0</v>
      </c>
    </row>
    <row r="10" spans="1:169" ht="18.399999999999999" customHeight="1">
      <c r="A10" s="10"/>
      <c r="B10" s="11" t="s">
        <v>7</v>
      </c>
      <c r="C10" s="29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9">
        <v>27481.200000000001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9">
        <v>51</v>
      </c>
      <c r="D12" s="24">
        <f>D15+D14</f>
        <v>0</v>
      </c>
    </row>
    <row r="13" spans="1:169" s="15" customFormat="1" ht="15.75">
      <c r="A13" s="13"/>
      <c r="B13" s="14" t="s">
        <v>10</v>
      </c>
      <c r="C13" s="29"/>
      <c r="D13" s="24"/>
    </row>
    <row r="14" spans="1:169" ht="33.4" customHeight="1">
      <c r="A14" s="16" t="s">
        <v>11</v>
      </c>
      <c r="B14" s="17" t="s">
        <v>12</v>
      </c>
      <c r="C14" s="29">
        <v>51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9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9">
        <v>4</v>
      </c>
      <c r="D16" s="24">
        <f>SUM(D18:D20)</f>
        <v>0</v>
      </c>
    </row>
    <row r="17" spans="1:4" s="15" customFormat="1" ht="15.75">
      <c r="A17" s="13"/>
      <c r="B17" s="14" t="s">
        <v>10</v>
      </c>
      <c r="C17" s="29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9">
        <v>3</v>
      </c>
      <c r="D18" s="24">
        <v>0</v>
      </c>
    </row>
    <row r="19" spans="1:4" ht="54.95" customHeight="1">
      <c r="A19" s="16" t="s">
        <v>18</v>
      </c>
      <c r="B19" s="18" t="s">
        <v>19</v>
      </c>
      <c r="C19" s="29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9">
        <v>1</v>
      </c>
      <c r="D20" s="24">
        <v>0</v>
      </c>
    </row>
    <row r="21" spans="1:4" ht="50.45" customHeight="1">
      <c r="A21" s="7">
        <v>3</v>
      </c>
      <c r="B21" s="12" t="s">
        <v>22</v>
      </c>
      <c r="C21" s="29">
        <f t="shared" si="0"/>
        <v>0</v>
      </c>
      <c r="D21" s="24">
        <v>0</v>
      </c>
    </row>
    <row r="22" spans="1:4" ht="50.45" customHeight="1">
      <c r="A22" s="7">
        <v>4</v>
      </c>
      <c r="B22" s="12" t="s">
        <v>31</v>
      </c>
      <c r="C22" s="29">
        <v>23</v>
      </c>
      <c r="D22" s="24">
        <v>0</v>
      </c>
    </row>
    <row r="23" spans="1:4" ht="50.45" customHeight="1">
      <c r="A23" s="7">
        <v>5</v>
      </c>
      <c r="B23" s="12" t="s">
        <v>32</v>
      </c>
      <c r="C23" s="29">
        <v>1850</v>
      </c>
      <c r="D23" s="24">
        <v>0</v>
      </c>
    </row>
    <row r="24" spans="1:4" ht="32.85" customHeight="1">
      <c r="A24" s="7">
        <v>6</v>
      </c>
      <c r="B24" s="12" t="s">
        <v>23</v>
      </c>
      <c r="C24" s="29">
        <v>4295.2</v>
      </c>
      <c r="D24" s="24">
        <f>D25+D26+D27+D28</f>
        <v>0</v>
      </c>
    </row>
    <row r="25" spans="1:4" s="15" customFormat="1" ht="15.75">
      <c r="A25" s="13"/>
      <c r="B25" s="14" t="s">
        <v>10</v>
      </c>
      <c r="C25" s="29">
        <f t="shared" ref="C24:C32" si="1">SUM(D25:D25)</f>
        <v>0</v>
      </c>
      <c r="D25" s="24">
        <v>0</v>
      </c>
    </row>
    <row r="26" spans="1:4" ht="32.1" customHeight="1">
      <c r="A26" s="26" t="s">
        <v>33</v>
      </c>
      <c r="B26" s="18" t="s">
        <v>24</v>
      </c>
      <c r="C26" s="29">
        <v>4295.2</v>
      </c>
      <c r="D26" s="24">
        <v>0</v>
      </c>
    </row>
    <row r="27" spans="1:4" ht="18.95" customHeight="1">
      <c r="A27" s="16">
        <v>6.2</v>
      </c>
      <c r="B27" s="18" t="s">
        <v>25</v>
      </c>
      <c r="C27" s="29">
        <f t="shared" si="1"/>
        <v>0</v>
      </c>
      <c r="D27" s="24">
        <v>0</v>
      </c>
    </row>
    <row r="28" spans="1:4" ht="18.399999999999999" customHeight="1">
      <c r="A28" s="26" t="s">
        <v>34</v>
      </c>
      <c r="B28" s="18" t="s">
        <v>26</v>
      </c>
      <c r="C28" s="29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9">
        <f t="shared" si="1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9">
        <f t="shared" si="1"/>
        <v>0</v>
      </c>
      <c r="D30" s="24"/>
    </row>
    <row r="31" spans="1:4" ht="34.15" customHeight="1">
      <c r="A31" s="26" t="s">
        <v>35</v>
      </c>
      <c r="B31" s="18" t="s">
        <v>28</v>
      </c>
      <c r="C31" s="29">
        <f t="shared" si="1"/>
        <v>0</v>
      </c>
      <c r="D31" s="24">
        <v>0</v>
      </c>
    </row>
    <row r="32" spans="1:4" ht="34.15" customHeight="1">
      <c r="A32" s="26" t="s">
        <v>36</v>
      </c>
      <c r="B32" s="18" t="s">
        <v>29</v>
      </c>
      <c r="C32" s="29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2023-03-09T09:29:44Z</cp:lastPrinted>
  <dcterms:created xsi:type="dcterms:W3CDTF">2018-07-20T13:50:31Z</dcterms:created>
  <dcterms:modified xsi:type="dcterms:W3CDTF">2023-03-09T09:30:15Z</dcterms:modified>
</cp:coreProperties>
</file>